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MPM/"/>
    </mc:Choice>
  </mc:AlternateContent>
  <xr:revisionPtr revIDLastSave="0" documentId="8_{A420E164-F9E7-454F-B0B6-80F882002AE8}" xr6:coauthVersionLast="34" xr6:coauthVersionMax="34" xr10:uidLastSave="{00000000-0000-0000-0000-000000000000}"/>
  <bookViews>
    <workbookView xWindow="1080" yWindow="1460" windowWidth="25940" windowHeight="13420" xr2:uid="{7667D7EB-E59F-484D-BDDD-2361411ECBD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<sst xmlns="http://schemas.openxmlformats.org/spreadsheetml/2006/main" count="119" uniqueCount="40">
  <si>
    <t>Nama Jabatan</t>
  </si>
  <si>
    <t>Pengadministrasi Layanan Kegiatan Kemahasiswaan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</si>
  <si>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</si>
  <si>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</si>
  <si>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</si>
  <si>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</si>
  <si>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</si>
  <si>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</si>
  <si>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</si>
  <si>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</si>
  <si>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</si>
  <si>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</si>
  <si>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</si>
  <si>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</si>
  <si>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</si>
  <si>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</si>
  <si>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</si>
  <si>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</si>
  <si>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</si>
  <si>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</si>
  <si>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</si>
  <si>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membuat daftar kebutuhan bahan/alat tulis kantor untuk penggunaan layanan administrasi kemahasiswaan;</t>
  </si>
  <si>
    <t>….</t>
  </si>
  <si>
    <t>jam</t>
  </si>
  <si>
    <t>menit</t>
  </si>
  <si>
    <t>menit/thn</t>
  </si>
  <si>
    <t>melakukan pendistribusian bahan/alat tulis kantor untuk layanan administrasi kemahasiswaan;</t>
  </si>
  <si>
    <t>melayani administrasi kegiatan temu ilmiah, kemah mahasiswa, olahraga, dan kegiatan lainnya sesuai dengan ketentuan untuk tertib administrasi;</t>
  </si>
  <si>
    <t>melegalisir pengumuman kegiatan mahasiswa untuk tanda keabsahan;</t>
  </si>
  <si>
    <t>melayani legalisir wesel pos dan surat berharga lainnya untuk memudahkan proses lebih lanjut;</t>
  </si>
  <si>
    <t>memproses usul permintaan surat keterangan masih kuliah dan surat keterangan lainnya sesuai ketentuan;</t>
  </si>
  <si>
    <t>menata arsip surat dan dokumen mahasiswa dan alumni sesuai prosedur;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</si>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</sst>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17F1-29D8-3A48-9468-E2732DCD1A79}">
  <dimension ref="A1:N33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92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7" si="0">IFERROR(((F10*60)+H10)*J10,"")</f>
        <v/>
      </c>
      <c r="M10" s="17" t="s">
        <v>25</v>
      </c>
      <c r="N10" s="17"/>
    </row>
    <row r="11" spans="1:14" ht="17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272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96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160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ht="192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7"/>
    </row>
    <row r="16" spans="1:14" ht="128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7"/>
    </row>
    <row r="17" spans="1:14" ht="12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7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33</v>
      </c>
      <c r="B19" s="22" t="s">
        <v>34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9</v>
      </c>
      <c r="B20" s="4" t="s">
        <v>10</v>
      </c>
      <c r="C20" s="4" t="s">
        <v>11</v>
      </c>
      <c r="D20" s="4"/>
      <c r="E20" s="5" t="s">
        <v>12</v>
      </c>
      <c r="F20" s="4" t="s">
        <v>13</v>
      </c>
      <c r="G20" s="4"/>
      <c r="H20" s="4"/>
      <c r="I20" s="4"/>
      <c r="J20" s="4" t="s">
        <v>14</v>
      </c>
      <c r="K20" s="4"/>
      <c r="L20" s="4" t="s">
        <v>15</v>
      </c>
      <c r="M20" s="4"/>
      <c r="N20" s="5" t="s">
        <v>16</v>
      </c>
    </row>
    <row r="21" spans="1:14" x14ac:dyDescent="0.2">
      <c r="A21" s="4"/>
      <c r="B21" s="4"/>
      <c r="C21" s="6" t="s">
        <v>17</v>
      </c>
      <c r="D21" s="6" t="s">
        <v>18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26"/>
      <c r="D22" s="26"/>
      <c r="E22" s="26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ref="L22:L27" si="1">IFERROR(((F22*60)+H22)*J22,"")</f>
        <v/>
      </c>
      <c r="M22" s="17" t="s">
        <v>25</v>
      </c>
      <c r="N22" s="27"/>
    </row>
    <row r="23" spans="1:14" x14ac:dyDescent="0.2">
      <c r="A23" s="28">
        <v>2</v>
      </c>
      <c r="B23" s="29"/>
      <c r="C23" s="30"/>
      <c r="D23" s="30"/>
      <c r="E23" s="30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1"/>
        <v/>
      </c>
      <c r="M23" s="17" t="s">
        <v>25</v>
      </c>
      <c r="N23" s="17"/>
    </row>
    <row r="24" spans="1:14" x14ac:dyDescent="0.2">
      <c r="A24" s="28">
        <v>3</v>
      </c>
      <c r="B24" s="29"/>
      <c r="C24" s="30"/>
      <c r="D24" s="30"/>
      <c r="E24" s="30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7"/>
    </row>
    <row r="25" spans="1:14" x14ac:dyDescent="0.2">
      <c r="A25" s="28">
        <v>4</v>
      </c>
      <c r="B25" s="29"/>
      <c r="C25" s="30"/>
      <c r="D25" s="30"/>
      <c r="E25" s="30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7"/>
    </row>
    <row r="26" spans="1:14" x14ac:dyDescent="0.2">
      <c r="A26" s="28">
        <v>5</v>
      </c>
      <c r="B26" s="29"/>
      <c r="C26" s="30"/>
      <c r="D26" s="30"/>
      <c r="E26" s="30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7"/>
    </row>
    <row r="27" spans="1:14" x14ac:dyDescent="0.2">
      <c r="A27" s="28">
        <v>6</v>
      </c>
      <c r="B27" s="29"/>
      <c r="C27" s="30"/>
      <c r="D27" s="30"/>
      <c r="E27" s="30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7"/>
    </row>
    <row r="28" spans="1:14" x14ac:dyDescent="0.2">
      <c r="A28" s="31"/>
      <c r="B28" s="32"/>
      <c r="C28" s="32"/>
      <c r="D28" s="32"/>
      <c r="E28" s="3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35</v>
      </c>
      <c r="C29" s="2"/>
      <c r="D29" s="2"/>
      <c r="E29" s="2"/>
      <c r="F29" s="2"/>
      <c r="G29" s="2"/>
      <c r="H29" s="2"/>
      <c r="I29" s="2"/>
      <c r="J29" s="2"/>
      <c r="K29" s="17"/>
      <c r="L29" s="21">
        <f>SUM(L10:L28)</f>
        <v>0</v>
      </c>
      <c r="M29" s="33" t="s">
        <v>24</v>
      </c>
      <c r="N29" s="33"/>
    </row>
    <row r="30" spans="1:14" x14ac:dyDescent="0.2">
      <c r="A30" s="18"/>
      <c r="B30" s="2" t="s">
        <v>36</v>
      </c>
      <c r="C30" s="2"/>
      <c r="D30" s="2"/>
      <c r="E30" s="2"/>
      <c r="F30" s="2"/>
      <c r="G30" s="2"/>
      <c r="H30" s="2"/>
      <c r="I30" s="2"/>
      <c r="J30" s="2"/>
      <c r="K30" s="17"/>
      <c r="L30" s="18">
        <v>72000</v>
      </c>
      <c r="M30" s="17" t="s">
        <v>24</v>
      </c>
      <c r="N30" s="17"/>
    </row>
    <row r="31" spans="1:14" x14ac:dyDescent="0.2">
      <c r="A31" s="18"/>
      <c r="B31" s="2" t="s">
        <v>37</v>
      </c>
      <c r="C31" s="2"/>
      <c r="D31" s="2"/>
      <c r="E31" s="2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7"/>
    </row>
    <row r="32" spans="1:14" x14ac:dyDescent="0.2">
      <c r="A32" s="18"/>
      <c r="B32" s="2"/>
      <c r="C32" s="2"/>
      <c r="D32" s="2"/>
      <c r="E32" s="2"/>
      <c r="F32" s="2"/>
      <c r="G32" s="2"/>
      <c r="H32" s="2"/>
      <c r="I32" s="2"/>
      <c r="J32" s="2"/>
      <c r="K32" s="34" t="s">
        <v>38</v>
      </c>
      <c r="L32" s="18">
        <f>ROUND(L31,0)</f>
        <v>0</v>
      </c>
      <c r="M32" s="17"/>
      <c r="N32" s="17"/>
    </row>
    <row r="33" spans="1:14" x14ac:dyDescent="0.2">
      <c r="A33" s="18"/>
      <c r="B33" s="2" t="str">
        <f>"Jadi, jumlah "&amp;C1&amp;" yang dibutuhkan sebanyak"</f>
        <v>Jadi, jumlah Pengadministrasi Layanan Kegiatan Kemahasiswaan yang dibutuhkan sebanyak</v>
      </c>
      <c r="C33" s="2"/>
      <c r="D33" s="2"/>
      <c r="E33" s="2"/>
      <c r="F33" s="2"/>
      <c r="G33" s="2"/>
      <c r="H33" s="2"/>
      <c r="I33" s="2"/>
      <c r="J33" s="2"/>
      <c r="K33" s="34"/>
      <c r="L33" s="18">
        <f>L32</f>
        <v>0</v>
      </c>
      <c r="M33" s="17" t="s">
        <v>39</v>
      </c>
      <c r="N33" s="17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2018-07-16T04:51:56Z</dcterms:created>
  <dcterms:modified xsi:type="dcterms:W3CDTF">2018-07-16T04:52:20Z</dcterms:modified>
</cp:coreProperties>
</file>